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OUTAGE!$A$4:$L$45</definedName>
    <definedName name="A">[1]Sheet1!$A$3:$A$13</definedName>
    <definedName name="BREAKDOWN">Sheet1!$A$3:$A$13</definedName>
    <definedName name="_xlnm.Print_Area" localSheetId="1">OUTAGE!$A$1:$L$45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7" i="3"/>
  <c r="F15"/>
  <c r="F7"/>
  <c r="F22"/>
  <c r="F14"/>
  <c r="F6"/>
  <c r="F30"/>
  <c r="F21"/>
  <c r="F31"/>
  <c r="F25"/>
  <c r="F23"/>
  <c r="F45"/>
  <c r="F13"/>
  <c r="F8"/>
  <c r="F44"/>
  <c r="F43"/>
  <c r="F32"/>
  <c r="F42"/>
  <c r="F9"/>
  <c r="F27"/>
  <c r="F40"/>
  <c r="F26"/>
  <c r="F24"/>
  <c r="F5"/>
  <c r="F19"/>
  <c r="F29"/>
  <c r="F28"/>
  <c r="F18"/>
  <c r="F39"/>
  <c r="F10"/>
  <c r="F41"/>
  <c r="F12"/>
  <c r="F33"/>
  <c r="F34"/>
  <c r="F36"/>
  <c r="F11"/>
  <c r="F37"/>
  <c r="F38"/>
  <c r="F16"/>
  <c r="F20"/>
  <c r="F35"/>
</calcChain>
</file>

<file path=xl/sharedStrings.xml><?xml version="1.0" encoding="utf-8"?>
<sst xmlns="http://schemas.openxmlformats.org/spreadsheetml/2006/main" count="282" uniqueCount="115">
  <si>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</si>
  <si>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</si>
  <si>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</si>
  <si>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</si>
  <si>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</si>
  <si>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</si>
  <si>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</si>
  <si>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</si>
  <si>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</si>
  <si>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</si>
  <si>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</si>
  <si>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</si>
  <si>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</si>
  <si>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</si>
  <si>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</si>
  <si>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</si>
  <si>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</si>
  <si>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</si>
  <si>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</si>
  <si>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</si>
  <si>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</si>
  <si>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</si>
  <si>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</si>
  <si>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</si>
  <si>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</si>
  <si>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VSE</t>
  </si>
  <si>
    <t>KWN</t>
  </si>
  <si>
    <t>PNR</t>
  </si>
  <si>
    <t>TO ATTEND FAULT IN THE LINE</t>
  </si>
  <si>
    <t>CCK</t>
  </si>
  <si>
    <t>NNG</t>
  </si>
  <si>
    <t>LNR</t>
  </si>
  <si>
    <t>YVR</t>
  </si>
  <si>
    <t>SRD</t>
  </si>
  <si>
    <t>PHG</t>
  </si>
  <si>
    <t>KRN</t>
  </si>
  <si>
    <t>TRIPPING</t>
  </si>
  <si>
    <t>PROJECT WORK</t>
  </si>
  <si>
    <t>EXTERNAL ELEMENT FOUND ON LINE SAME REMOVED</t>
  </si>
  <si>
    <t>CABLE FAULTY AREA BACKFEEDED</t>
  </si>
  <si>
    <t>HVDS DP FUSE BLOWN SAME REPLACED</t>
  </si>
  <si>
    <t>HVDS LEAD FAULTY SAME REPAIRED</t>
  </si>
  <si>
    <t>HOT SPOT ATTENDED</t>
  </si>
  <si>
    <t>DISTRIBUTION BOX REPLACED</t>
  </si>
  <si>
    <t>PIERCING CONNECTOR REPLACED</t>
  </si>
  <si>
    <t>BLOCK B-GARI MANDU</t>
  </si>
  <si>
    <t>10.04.2018</t>
  </si>
  <si>
    <t>OUTAGE REPORT FOR:06:00HRS. OF 10.04.2018 TO 06:00 HRS OF 11.04.2018</t>
  </si>
  <si>
    <t>JLM</t>
  </si>
  <si>
    <t>11.04.2018</t>
  </si>
  <si>
    <t>FIRE IN LTAB</t>
  </si>
  <si>
    <t>LAYING OF NEW LTAB</t>
  </si>
  <si>
    <t>REPLACEMENT OF LT ACB</t>
  </si>
  <si>
    <t>REPLACEMENT OF PIERCING CONNECTOR</t>
  </si>
  <si>
    <t>HVDS CIRCUIT</t>
  </si>
  <si>
    <t>REPAIR/REPLACEMENT WORK OF HVDS CABLE</t>
  </si>
  <si>
    <t>LTAB REPAIRED</t>
  </si>
  <si>
    <t>LT LEAD FAULTY SAME ATTENDED</t>
  </si>
  <si>
    <t>NEW LTAB CABLE LAID</t>
  </si>
  <si>
    <t>SOCKET DAMAGED SAME REPLACED</t>
  </si>
  <si>
    <t>LOAD UNBALANCED</t>
  </si>
  <si>
    <t>LOAD BALANCING CARRIED OUT</t>
  </si>
  <si>
    <t>BIRDAGE FOUND ON LINE SAME REMOVED</t>
  </si>
  <si>
    <t>LT ACB FAULTY</t>
  </si>
  <si>
    <t>LT ACB REPAIRED</t>
  </si>
  <si>
    <t>LT SOCKET BURNT SAME REPLACED</t>
  </si>
  <si>
    <t xml:space="preserve">FOR ATTENDING HOT SPOT </t>
  </si>
  <si>
    <t>NETWORK UPGRADATION WORK</t>
  </si>
  <si>
    <t>FOR CONNECTING NEW LT CABLE</t>
  </si>
  <si>
    <t>NEW LT CABLE CONNECTED</t>
  </si>
  <si>
    <t>NEW LT CABLE CONNECTED AND TAKEN ON LOAD</t>
  </si>
  <si>
    <t>LT ACB REPLACED BY NEW ONE</t>
  </si>
  <si>
    <t>OIL LEAKAGE FROM 990KVA TRANSFORMER</t>
  </si>
  <si>
    <t>OIL LEAKAGE ATTENDED</t>
  </si>
  <si>
    <t>OIL LEAKAGE FROM TRANSFORMER SAME ATTENDED</t>
  </si>
  <si>
    <t xml:space="preserve">BLOCK A-KANTI NAGAR NORTH </t>
  </si>
  <si>
    <t>WELCOME COLONY SEELAMPUR</t>
  </si>
  <si>
    <t xml:space="preserve">AJMAL KHAN PARK SRD-KAROL BAGH </t>
  </si>
  <si>
    <t>DAYA NAND VIHAR-ANAND VIHAR</t>
  </si>
  <si>
    <t>BLOCK C-MADHUBAN ENCLAVE</t>
  </si>
  <si>
    <t>D BLOCK-GOKUL PURI</t>
  </si>
  <si>
    <t>BLOCK-10B-DEV NAGAR</t>
  </si>
  <si>
    <t>BLOCK E-SUBHASH MOHALLA</t>
  </si>
  <si>
    <t>SUBHASH VIHAR-YAMUNA VIHAR</t>
  </si>
  <si>
    <t>TUNDA NAGAR-BHAGIRATHI VIHAR</t>
  </si>
  <si>
    <t>BLOCK C-BHAJANPURA</t>
  </si>
  <si>
    <t>BLOCK-A-SHASTRI PARK</t>
  </si>
  <si>
    <t xml:space="preserve">BLOCK WB-SHAKARPUR </t>
  </si>
  <si>
    <t>BLOCK Q-BRAHM PURI</t>
  </si>
  <si>
    <t>DHRAM PURA-KAILASH NAGAR</t>
  </si>
  <si>
    <t>MAIN MARKET-KATRA DHOBI</t>
  </si>
  <si>
    <t>PART OF ANAND PARBAT</t>
  </si>
  <si>
    <t>B BLOCK MAUJ PUR</t>
  </si>
  <si>
    <t>KASERU WALAN-PAHAR GANJ</t>
  </si>
  <si>
    <t>JAFFRABAD-MAUJ PUR</t>
  </si>
  <si>
    <t>THAKKAR BAPA NAGAR-BLOCK 16</t>
  </si>
  <si>
    <t>F BLOCK HARSH VIHAR</t>
  </si>
  <si>
    <t>BLOCK A-MANDOLI EXTENSION</t>
  </si>
  <si>
    <t>SAINI ENCLAVE-ANAND VIHAR</t>
  </si>
  <si>
    <t>MANDAWALI VILLAGE</t>
  </si>
  <si>
    <t>BLOCK M-SHIV VIHAR</t>
  </si>
  <si>
    <t>GAUTAM VIHAR-GHONDA</t>
  </si>
  <si>
    <t>SWASTHYA VIHAR LAXMI NAGAR</t>
  </si>
  <si>
    <t>PREM NAGAR-BALJIT NAGAR</t>
  </si>
  <si>
    <t>SHADIPUR DEPOT-BALJIT NAGAR</t>
  </si>
  <si>
    <t>BLOCK A-GAZIPUR VILLAGE</t>
  </si>
  <si>
    <t>SUBHASH PARK-GORAKH PARK</t>
  </si>
  <si>
    <t>BLOCK C-NEW SILAMPURI PHASE IV</t>
  </si>
  <si>
    <t>JANTA COLONY DWARKAPURI</t>
  </si>
  <si>
    <t>A BLOCK JHILMILL</t>
  </si>
  <si>
    <t>PHASE-15 A SHIV VIHAR</t>
  </si>
  <si>
    <t>D-BLOCK- SEELAMPUR</t>
  </si>
  <si>
    <t>SABOLI COLONY NNG</t>
  </si>
  <si>
    <t>NEW KONDALI VILLAGE</t>
  </si>
  <si>
    <t>GYANKUNJ COLONY LNR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</si>
</sst>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tabSelected="1" zoomScale="70" zoomScaleNormal="70" zoomScaleSheetLayoutView="70" workbookViewId="0">
      <selection activeCell="L45" sqref="L45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8.7109375" style="2" customWidth="1"/>
    <col min="10" max="10" width="34.5703125" style="2" customWidth="1"/>
    <col min="11" max="11" width="13.7109375" style="2" customWidth="1"/>
    <col min="12" max="12" width="35.7109375" style="2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7.25" customHeight="1">
      <c r="A5" s="5">
        <v>1</v>
      </c>
      <c r="B5" s="6" t="s">
        <v>46</v>
      </c>
      <c r="C5" s="7" t="s">
        <v>29</v>
      </c>
      <c r="D5" s="8">
        <v>43200.534062500003</v>
      </c>
      <c r="E5" s="8">
        <v>43200.583333333336</v>
      </c>
      <c r="F5" s="6">
        <f>E5-D5</f>
        <v>4.9270833333139308E-2</v>
      </c>
      <c r="G5" s="9" t="s">
        <v>16</v>
      </c>
      <c r="H5" s="9" t="s">
        <v>28</v>
      </c>
      <c r="I5" s="9" t="s">
        <v>65</v>
      </c>
      <c r="J5" s="9" t="s">
        <v>90</v>
      </c>
      <c r="K5" s="4">
        <v>1240</v>
      </c>
      <c r="L5" s="9"/>
    </row>
    <row r="6" spans="1:12" ht="40.5" customHeight="1">
      <c r="A6" s="5">
        <v>2</v>
      </c>
      <c r="B6" s="6" t="s">
        <v>46</v>
      </c>
      <c r="C6" s="7" t="s">
        <v>48</v>
      </c>
      <c r="D6" s="8">
        <v>43200.447222222225</v>
      </c>
      <c r="E6" s="8">
        <v>43200.529641203706</v>
      </c>
      <c r="F6" s="6">
        <f>E6-D6</f>
        <v>8.2418981481168885E-2</v>
      </c>
      <c r="G6" s="9" t="s">
        <v>17</v>
      </c>
      <c r="H6" s="9" t="s">
        <v>37</v>
      </c>
      <c r="I6" s="9" t="s">
        <v>43</v>
      </c>
      <c r="J6" s="9" t="s">
        <v>78</v>
      </c>
      <c r="K6" s="4">
        <v>54</v>
      </c>
      <c r="L6" s="9"/>
    </row>
    <row r="7" spans="1:12" ht="50.25" customHeight="1">
      <c r="A7" s="5">
        <v>3</v>
      </c>
      <c r="B7" s="6" t="s">
        <v>46</v>
      </c>
      <c r="C7" s="7" t="s">
        <v>48</v>
      </c>
      <c r="D7" s="8">
        <v>43200.602777777778</v>
      </c>
      <c r="E7" s="8">
        <v>43200.66846064815</v>
      </c>
      <c r="F7" s="6">
        <f>E7-D7</f>
        <v>6.568287037225673E-2</v>
      </c>
      <c r="G7" s="9" t="s">
        <v>17</v>
      </c>
      <c r="H7" s="9" t="s">
        <v>37</v>
      </c>
      <c r="I7" s="9" t="s">
        <v>67</v>
      </c>
      <c r="J7" s="9" t="s">
        <v>98</v>
      </c>
      <c r="K7" s="4">
        <v>82</v>
      </c>
      <c r="L7" s="9"/>
    </row>
    <row r="8" spans="1:12" ht="50.25" customHeight="1">
      <c r="A8" s="5">
        <v>4</v>
      </c>
      <c r="B8" s="6" t="s">
        <v>46</v>
      </c>
      <c r="C8" s="7" t="s">
        <v>48</v>
      </c>
      <c r="D8" s="8">
        <v>43200.815138888887</v>
      </c>
      <c r="E8" s="8">
        <v>43200.875</v>
      </c>
      <c r="F8" s="6">
        <f>E8-D8</f>
        <v>5.9861111112695653E-2</v>
      </c>
      <c r="G8" s="9" t="s">
        <v>16</v>
      </c>
      <c r="H8" s="9" t="s">
        <v>28</v>
      </c>
      <c r="I8" s="9" t="s">
        <v>62</v>
      </c>
      <c r="J8" s="9" t="s">
        <v>109</v>
      </c>
      <c r="K8" s="4">
        <v>41</v>
      </c>
      <c r="L8" s="9"/>
    </row>
    <row r="9" spans="1:12" ht="50.25" customHeight="1">
      <c r="A9" s="5">
        <v>5</v>
      </c>
      <c r="B9" s="6" t="s">
        <v>46</v>
      </c>
      <c r="C9" s="7" t="s">
        <v>35</v>
      </c>
      <c r="D9" s="8">
        <v>43200.261805555558</v>
      </c>
      <c r="E9" s="8">
        <v>43200.322916666664</v>
      </c>
      <c r="F9" s="6">
        <f>E9-D9</f>
        <v>6.1111111106583849E-2</v>
      </c>
      <c r="G9" s="9" t="s">
        <v>13</v>
      </c>
      <c r="H9" s="9" t="s">
        <v>36</v>
      </c>
      <c r="I9" s="9" t="s">
        <v>39</v>
      </c>
      <c r="J9" s="9" t="s">
        <v>75</v>
      </c>
      <c r="K9" s="4">
        <v>1979</v>
      </c>
      <c r="L9" s="9"/>
    </row>
    <row r="10" spans="1:12" ht="40.5" customHeight="1">
      <c r="A10" s="5">
        <v>6</v>
      </c>
      <c r="B10" s="6" t="s">
        <v>46</v>
      </c>
      <c r="C10" s="7" t="s">
        <v>35</v>
      </c>
      <c r="D10" s="8">
        <v>43200.499305555553</v>
      </c>
      <c r="E10" s="8">
        <v>43200.673159722224</v>
      </c>
      <c r="F10" s="6">
        <f>E10-D10</f>
        <v>0.17385416667093523</v>
      </c>
      <c r="G10" s="9" t="s">
        <v>17</v>
      </c>
      <c r="H10" s="9" t="s">
        <v>37</v>
      </c>
      <c r="I10" s="9" t="s">
        <v>67</v>
      </c>
      <c r="J10" s="9" t="s">
        <v>89</v>
      </c>
      <c r="K10" s="4">
        <v>942</v>
      </c>
      <c r="L10" s="9" t="s">
        <v>67</v>
      </c>
    </row>
    <row r="11" spans="1:12" ht="40.5" customHeight="1">
      <c r="A11" s="5">
        <v>7</v>
      </c>
      <c r="B11" s="6" t="s">
        <v>46</v>
      </c>
      <c r="C11" s="7" t="s">
        <v>26</v>
      </c>
      <c r="D11" s="8">
        <v>43200.470833333333</v>
      </c>
      <c r="E11" s="8">
        <v>43200.658333333333</v>
      </c>
      <c r="F11" s="6">
        <f>E11-D11</f>
        <v>0.1875</v>
      </c>
      <c r="G11" s="9" t="s">
        <v>17</v>
      </c>
      <c r="H11" s="9" t="s">
        <v>37</v>
      </c>
      <c r="I11" s="9" t="s">
        <v>52</v>
      </c>
      <c r="J11" s="9" t="s">
        <v>84</v>
      </c>
      <c r="K11" s="4">
        <v>126</v>
      </c>
      <c r="L11" s="9" t="s">
        <v>71</v>
      </c>
    </row>
    <row r="12" spans="1:12" ht="40.5" customHeight="1">
      <c r="A12" s="5">
        <v>8</v>
      </c>
      <c r="B12" s="6" t="s">
        <v>46</v>
      </c>
      <c r="C12" s="7" t="s">
        <v>26</v>
      </c>
      <c r="D12" s="8">
        <v>43200.613194444442</v>
      </c>
      <c r="E12" s="8">
        <v>43200.693749999999</v>
      </c>
      <c r="F12" s="6">
        <f>E12-D12</f>
        <v>8.0555555556202307E-2</v>
      </c>
      <c r="G12" s="9" t="s">
        <v>13</v>
      </c>
      <c r="H12" s="9" t="s">
        <v>66</v>
      </c>
      <c r="I12" s="9" t="s">
        <v>42</v>
      </c>
      <c r="J12" s="9" t="s">
        <v>100</v>
      </c>
      <c r="K12" s="4">
        <v>2947</v>
      </c>
      <c r="L12" s="9"/>
    </row>
    <row r="13" spans="1:12" ht="40.5" customHeight="1">
      <c r="A13" s="5">
        <v>9</v>
      </c>
      <c r="B13" s="6" t="s">
        <v>46</v>
      </c>
      <c r="C13" s="7" t="s">
        <v>26</v>
      </c>
      <c r="D13" s="8">
        <v>43200.827418981484</v>
      </c>
      <c r="E13" s="8">
        <v>43200.880555555559</v>
      </c>
      <c r="F13" s="6">
        <f>E13-D13</f>
        <v>5.3136574075324461E-2</v>
      </c>
      <c r="G13" s="9" t="s">
        <v>14</v>
      </c>
      <c r="H13" s="9" t="s">
        <v>28</v>
      </c>
      <c r="I13" s="9" t="s">
        <v>41</v>
      </c>
      <c r="J13" s="9" t="s">
        <v>110</v>
      </c>
      <c r="K13" s="4">
        <v>1824</v>
      </c>
      <c r="L13" s="9"/>
    </row>
    <row r="14" spans="1:12" ht="40.5" customHeight="1">
      <c r="A14" s="5">
        <v>10</v>
      </c>
      <c r="B14" s="6" t="s">
        <v>46</v>
      </c>
      <c r="C14" s="7" t="s">
        <v>31</v>
      </c>
      <c r="D14" s="8">
        <v>43200.45208333333</v>
      </c>
      <c r="E14" s="8">
        <v>43200.680555555555</v>
      </c>
      <c r="F14" s="6">
        <f>E14-D14</f>
        <v>0.22847222222480923</v>
      </c>
      <c r="G14" s="9" t="s">
        <v>17</v>
      </c>
      <c r="H14" s="9" t="s">
        <v>37</v>
      </c>
      <c r="I14" s="9" t="s">
        <v>67</v>
      </c>
      <c r="J14" s="9" t="s">
        <v>79</v>
      </c>
      <c r="K14" s="4">
        <v>111</v>
      </c>
      <c r="L14" s="9" t="s">
        <v>67</v>
      </c>
    </row>
    <row r="15" spans="1:12" ht="51.75" customHeight="1">
      <c r="A15" s="5">
        <v>11</v>
      </c>
      <c r="B15" s="6" t="s">
        <v>46</v>
      </c>
      <c r="C15" s="7" t="s">
        <v>31</v>
      </c>
      <c r="D15" s="8">
        <v>43200.460289351853</v>
      </c>
      <c r="E15" s="8">
        <v>43200.611111111109</v>
      </c>
      <c r="F15" s="6">
        <f>E15-D15</f>
        <v>0.15082175925635966</v>
      </c>
      <c r="G15" s="9" t="s">
        <v>16</v>
      </c>
      <c r="H15" s="9" t="s">
        <v>68</v>
      </c>
      <c r="I15" s="9" t="s">
        <v>69</v>
      </c>
      <c r="J15" s="9" t="s">
        <v>114</v>
      </c>
      <c r="K15" s="4">
        <v>766</v>
      </c>
      <c r="L15" s="9" t="s">
        <v>70</v>
      </c>
    </row>
    <row r="16" spans="1:12" ht="40.5" customHeight="1">
      <c r="A16" s="5">
        <v>12</v>
      </c>
      <c r="B16" s="6" t="s">
        <v>46</v>
      </c>
      <c r="C16" s="7" t="s">
        <v>31</v>
      </c>
      <c r="D16" s="8">
        <v>43200.48238425926</v>
      </c>
      <c r="E16" s="8">
        <v>43200.645833333336</v>
      </c>
      <c r="F16" s="6">
        <f>E16-D16</f>
        <v>0.16344907407619758</v>
      </c>
      <c r="G16" s="9" t="s">
        <v>11</v>
      </c>
      <c r="H16" s="9" t="s">
        <v>72</v>
      </c>
      <c r="I16" s="9" t="s">
        <v>73</v>
      </c>
      <c r="J16" s="9" t="s">
        <v>87</v>
      </c>
      <c r="K16" s="4">
        <v>1936</v>
      </c>
      <c r="L16" s="9" t="s">
        <v>74</v>
      </c>
    </row>
    <row r="17" spans="1:12" ht="40.5" customHeight="1">
      <c r="A17" s="5">
        <v>13</v>
      </c>
      <c r="B17" s="6" t="s">
        <v>46</v>
      </c>
      <c r="C17" s="7" t="s">
        <v>31</v>
      </c>
      <c r="D17" s="8">
        <v>43200.612951388888</v>
      </c>
      <c r="E17" s="8">
        <v>43200.692361111112</v>
      </c>
      <c r="F17" s="6">
        <f>E17-D17</f>
        <v>7.9409722224227153E-2</v>
      </c>
      <c r="G17" s="9" t="s">
        <v>16</v>
      </c>
      <c r="H17" s="9" t="s">
        <v>28</v>
      </c>
      <c r="I17" s="9" t="s">
        <v>57</v>
      </c>
      <c r="J17" s="9" t="s">
        <v>99</v>
      </c>
      <c r="K17" s="4">
        <v>86</v>
      </c>
      <c r="L17" s="9"/>
    </row>
    <row r="18" spans="1:12" ht="40.5" customHeight="1">
      <c r="A18" s="5">
        <v>14</v>
      </c>
      <c r="B18" s="6" t="s">
        <v>46</v>
      </c>
      <c r="C18" s="7" t="s">
        <v>31</v>
      </c>
      <c r="D18" s="8">
        <v>43200.623460648145</v>
      </c>
      <c r="E18" s="8">
        <v>43200.686307870368</v>
      </c>
      <c r="F18" s="6">
        <f>E18-D18</f>
        <v>6.2847222223354038E-2</v>
      </c>
      <c r="G18" s="9" t="s">
        <v>16</v>
      </c>
      <c r="H18" s="9" t="s">
        <v>28</v>
      </c>
      <c r="I18" s="9" t="s">
        <v>38</v>
      </c>
      <c r="J18" s="9" t="s">
        <v>102</v>
      </c>
      <c r="K18" s="4">
        <v>25</v>
      </c>
      <c r="L18" s="9"/>
    </row>
    <row r="19" spans="1:12" ht="40.5" customHeight="1">
      <c r="A19" s="5">
        <v>15</v>
      </c>
      <c r="B19" s="6" t="s">
        <v>46</v>
      </c>
      <c r="C19" s="7" t="s">
        <v>31</v>
      </c>
      <c r="D19" s="8">
        <v>43200.659722222219</v>
      </c>
      <c r="E19" s="8">
        <v>43200.770833333336</v>
      </c>
      <c r="F19" s="6">
        <f>E19-D19</f>
        <v>0.11111111111677019</v>
      </c>
      <c r="G19" s="9" t="s">
        <v>13</v>
      </c>
      <c r="H19" s="9" t="s">
        <v>68</v>
      </c>
      <c r="I19" s="9" t="s">
        <v>69</v>
      </c>
      <c r="J19" s="9" t="s">
        <v>105</v>
      </c>
      <c r="K19" s="4">
        <v>761</v>
      </c>
      <c r="L19" s="9" t="s">
        <v>69</v>
      </c>
    </row>
    <row r="20" spans="1:12" ht="40.5" customHeight="1">
      <c r="A20" s="5">
        <v>16</v>
      </c>
      <c r="B20" s="6" t="s">
        <v>46</v>
      </c>
      <c r="C20" s="7" t="s">
        <v>30</v>
      </c>
      <c r="D20" s="8">
        <v>43200.455868055556</v>
      </c>
      <c r="E20" s="8">
        <v>43200.534722222219</v>
      </c>
      <c r="F20" s="6">
        <f>E20-D20</f>
        <v>7.8854166662495118E-2</v>
      </c>
      <c r="G20" s="9" t="s">
        <v>16</v>
      </c>
      <c r="H20" s="9" t="s">
        <v>51</v>
      </c>
      <c r="I20" s="9" t="s">
        <v>58</v>
      </c>
      <c r="J20" s="9" t="s">
        <v>80</v>
      </c>
      <c r="K20" s="4">
        <v>584</v>
      </c>
      <c r="L20" s="9"/>
    </row>
    <row r="21" spans="1:12" ht="40.5" customHeight="1">
      <c r="A21" s="5">
        <v>17</v>
      </c>
      <c r="B21" s="6" t="s">
        <v>46</v>
      </c>
      <c r="C21" s="7" t="s">
        <v>30</v>
      </c>
      <c r="D21" s="8">
        <v>43200.575370370374</v>
      </c>
      <c r="E21" s="8">
        <v>43200.620925925927</v>
      </c>
      <c r="F21" s="6">
        <f>E21-D21</f>
        <v>4.5555555552709848E-2</v>
      </c>
      <c r="G21" s="9" t="s">
        <v>16</v>
      </c>
      <c r="H21" s="9" t="s">
        <v>54</v>
      </c>
      <c r="I21" s="9" t="s">
        <v>55</v>
      </c>
      <c r="J21" s="9" t="s">
        <v>96</v>
      </c>
      <c r="K21" s="4">
        <v>345</v>
      </c>
      <c r="L21" s="9"/>
    </row>
    <row r="22" spans="1:12" ht="51.75" customHeight="1">
      <c r="A22" s="5">
        <v>18</v>
      </c>
      <c r="B22" s="6" t="s">
        <v>46</v>
      </c>
      <c r="C22" s="7" t="s">
        <v>30</v>
      </c>
      <c r="D22" s="8">
        <v>43200.594502314816</v>
      </c>
      <c r="E22" s="8">
        <v>43200.645833333336</v>
      </c>
      <c r="F22" s="6">
        <f>E22-D22</f>
        <v>5.133101851970423E-2</v>
      </c>
      <c r="G22" s="9" t="s">
        <v>14</v>
      </c>
      <c r="H22" s="9" t="s">
        <v>28</v>
      </c>
      <c r="I22" s="9" t="s">
        <v>41</v>
      </c>
      <c r="J22" s="9" t="s">
        <v>97</v>
      </c>
      <c r="K22" s="4">
        <v>477</v>
      </c>
      <c r="L22" s="9"/>
    </row>
    <row r="23" spans="1:12" ht="40.5" customHeight="1">
      <c r="A23" s="5">
        <v>19</v>
      </c>
      <c r="B23" s="6" t="s">
        <v>49</v>
      </c>
      <c r="C23" s="7" t="s">
        <v>30</v>
      </c>
      <c r="D23" s="8">
        <v>43201.046782407408</v>
      </c>
      <c r="E23" s="8">
        <v>43201.117280092592</v>
      </c>
      <c r="F23" s="6">
        <f>E23-D23</f>
        <v>7.0497685184818693E-2</v>
      </c>
      <c r="G23" s="9" t="s">
        <v>14</v>
      </c>
      <c r="H23" s="9" t="s">
        <v>28</v>
      </c>
      <c r="I23" s="9" t="s">
        <v>41</v>
      </c>
      <c r="J23" s="9" t="s">
        <v>112</v>
      </c>
      <c r="K23" s="4">
        <v>254</v>
      </c>
      <c r="L23" s="9"/>
    </row>
    <row r="24" spans="1:12" ht="40.5" customHeight="1">
      <c r="A24" s="5">
        <v>20</v>
      </c>
      <c r="B24" s="6" t="s">
        <v>46</v>
      </c>
      <c r="C24" s="7" t="s">
        <v>34</v>
      </c>
      <c r="D24" s="8">
        <v>43200.569039351853</v>
      </c>
      <c r="E24" s="8">
        <v>43200.614050925928</v>
      </c>
      <c r="F24" s="6">
        <f>E24-D24</f>
        <v>4.5011574075033423E-2</v>
      </c>
      <c r="G24" s="9" t="s">
        <v>16</v>
      </c>
      <c r="H24" s="9" t="s">
        <v>53</v>
      </c>
      <c r="I24" s="9" t="s">
        <v>44</v>
      </c>
      <c r="J24" s="9" t="s">
        <v>93</v>
      </c>
      <c r="K24" s="4">
        <v>1137</v>
      </c>
      <c r="L24" s="9"/>
    </row>
    <row r="25" spans="1:12" ht="40.5" customHeight="1">
      <c r="A25" s="5">
        <v>21</v>
      </c>
      <c r="B25" s="6" t="s">
        <v>46</v>
      </c>
      <c r="C25" s="7" t="s">
        <v>27</v>
      </c>
      <c r="D25" s="8">
        <v>43200.460092592592</v>
      </c>
      <c r="E25" s="8">
        <v>43200.523611111108</v>
      </c>
      <c r="F25" s="6">
        <f>E25-D25</f>
        <v>6.3518518516502809E-2</v>
      </c>
      <c r="G25" s="9" t="s">
        <v>13</v>
      </c>
      <c r="H25" s="9" t="s">
        <v>28</v>
      </c>
      <c r="I25" s="9" t="s">
        <v>59</v>
      </c>
      <c r="J25" s="9" t="s">
        <v>81</v>
      </c>
      <c r="K25" s="4">
        <v>1048</v>
      </c>
      <c r="L25" s="9"/>
    </row>
    <row r="26" spans="1:12" ht="40.5" customHeight="1">
      <c r="A26" s="5">
        <v>22</v>
      </c>
      <c r="B26" s="6" t="s">
        <v>46</v>
      </c>
      <c r="C26" s="7" t="s">
        <v>27</v>
      </c>
      <c r="D26" s="8">
        <v>43200.542291666665</v>
      </c>
      <c r="E26" s="8">
        <v>43200.594525462962</v>
      </c>
      <c r="F26" s="6">
        <f>E26-D26</f>
        <v>5.2233796297514345E-2</v>
      </c>
      <c r="G26" s="9" t="s">
        <v>16</v>
      </c>
      <c r="H26" s="9" t="s">
        <v>28</v>
      </c>
      <c r="I26" s="9" t="s">
        <v>38</v>
      </c>
      <c r="J26" s="9" t="s">
        <v>91</v>
      </c>
      <c r="K26" s="4">
        <v>41</v>
      </c>
      <c r="L26" s="9"/>
    </row>
    <row r="27" spans="1:12" ht="40.5" customHeight="1">
      <c r="A27" s="5">
        <v>23</v>
      </c>
      <c r="B27" s="6" t="s">
        <v>46</v>
      </c>
      <c r="C27" s="7" t="s">
        <v>27</v>
      </c>
      <c r="D27" s="8">
        <v>43200.572453703702</v>
      </c>
      <c r="E27" s="8">
        <v>43200.615173611113</v>
      </c>
      <c r="F27" s="6">
        <f>E27-D27</f>
        <v>4.2719907411083113E-2</v>
      </c>
      <c r="G27" s="9" t="s">
        <v>13</v>
      </c>
      <c r="H27" s="9" t="s">
        <v>28</v>
      </c>
      <c r="I27" s="9" t="s">
        <v>62</v>
      </c>
      <c r="J27" s="9" t="s">
        <v>95</v>
      </c>
      <c r="K27" s="4">
        <v>2631</v>
      </c>
      <c r="L27" s="9"/>
    </row>
    <row r="28" spans="1:12" ht="40.5" customHeight="1">
      <c r="A28" s="5">
        <v>24</v>
      </c>
      <c r="B28" s="6" t="s">
        <v>46</v>
      </c>
      <c r="C28" s="7" t="s">
        <v>27</v>
      </c>
      <c r="D28" s="8">
        <v>43200.654166666667</v>
      </c>
      <c r="E28" s="8">
        <v>43200.700312499997</v>
      </c>
      <c r="F28" s="6">
        <f>E28-D28</f>
        <v>4.6145833330228925E-2</v>
      </c>
      <c r="G28" s="9" t="s">
        <v>17</v>
      </c>
      <c r="H28" s="9" t="s">
        <v>37</v>
      </c>
      <c r="I28" s="9" t="s">
        <v>67</v>
      </c>
      <c r="J28" s="9" t="s">
        <v>103</v>
      </c>
      <c r="K28" s="4">
        <v>431</v>
      </c>
      <c r="L28" s="9"/>
    </row>
    <row r="29" spans="1:12" ht="51.75" customHeight="1">
      <c r="A29" s="5">
        <v>25</v>
      </c>
      <c r="B29" s="6" t="s">
        <v>46</v>
      </c>
      <c r="C29" s="7" t="s">
        <v>27</v>
      </c>
      <c r="D29" s="8">
        <v>43200.654861111114</v>
      </c>
      <c r="E29" s="8">
        <v>43200.699918981481</v>
      </c>
      <c r="F29" s="6">
        <f>E29-D29</f>
        <v>4.5057870367600117E-2</v>
      </c>
      <c r="G29" s="9" t="s">
        <v>17</v>
      </c>
      <c r="H29" s="9" t="s">
        <v>37</v>
      </c>
      <c r="I29" s="9" t="s">
        <v>67</v>
      </c>
      <c r="J29" s="9" t="s">
        <v>104</v>
      </c>
      <c r="K29" s="4">
        <v>699</v>
      </c>
      <c r="L29" s="9"/>
    </row>
    <row r="30" spans="1:12" ht="40.5" customHeight="1">
      <c r="A30" s="5">
        <v>26</v>
      </c>
      <c r="B30" s="6" t="s">
        <v>46</v>
      </c>
      <c r="C30" s="7" t="s">
        <v>33</v>
      </c>
      <c r="D30" s="8">
        <v>43200.437395833331</v>
      </c>
      <c r="E30" s="8">
        <v>43200.514537037037</v>
      </c>
      <c r="F30" s="6">
        <f>E30-D30</f>
        <v>7.7141203706560191E-2</v>
      </c>
      <c r="G30" s="9" t="s">
        <v>16</v>
      </c>
      <c r="H30" s="9" t="s">
        <v>28</v>
      </c>
      <c r="I30" s="9" t="s">
        <v>57</v>
      </c>
      <c r="J30" s="9" t="s">
        <v>77</v>
      </c>
      <c r="K30" s="4">
        <v>1267</v>
      </c>
      <c r="L30" s="9"/>
    </row>
    <row r="31" spans="1:12" ht="40.5" customHeight="1">
      <c r="A31" s="5">
        <v>27</v>
      </c>
      <c r="B31" s="6" t="s">
        <v>49</v>
      </c>
      <c r="C31" s="7" t="s">
        <v>25</v>
      </c>
      <c r="D31" s="8">
        <v>43201.109120370369</v>
      </c>
      <c r="E31" s="8">
        <v>43201.180555555555</v>
      </c>
      <c r="F31" s="6">
        <f>E31-D31</f>
        <v>7.1435185185691807E-2</v>
      </c>
      <c r="G31" s="9" t="s">
        <v>13</v>
      </c>
      <c r="H31" s="9" t="s">
        <v>36</v>
      </c>
      <c r="I31" s="9" t="s">
        <v>39</v>
      </c>
      <c r="J31" s="9" t="s">
        <v>113</v>
      </c>
      <c r="K31" s="4">
        <v>629</v>
      </c>
      <c r="L31" s="9"/>
    </row>
    <row r="32" spans="1:12" ht="40.5" customHeight="1">
      <c r="A32" s="5">
        <v>28</v>
      </c>
      <c r="B32" s="6" t="s">
        <v>46</v>
      </c>
      <c r="C32" s="7" t="s">
        <v>32</v>
      </c>
      <c r="D32" s="8">
        <v>43200.427465277775</v>
      </c>
      <c r="E32" s="8">
        <v>43200.498217592591</v>
      </c>
      <c r="F32" s="6">
        <f>E32-D32</f>
        <v>7.0752314815763384E-2</v>
      </c>
      <c r="G32" s="9" t="s">
        <v>13</v>
      </c>
      <c r="H32" s="9" t="s">
        <v>50</v>
      </c>
      <c r="I32" s="9" t="s">
        <v>56</v>
      </c>
      <c r="J32" s="9" t="s">
        <v>76</v>
      </c>
      <c r="K32" s="4">
        <v>86</v>
      </c>
      <c r="L32" s="9"/>
    </row>
    <row r="33" spans="1:12" ht="40.5" customHeight="1">
      <c r="A33" s="5">
        <v>29</v>
      </c>
      <c r="B33" s="6" t="s">
        <v>46</v>
      </c>
      <c r="C33" s="7" t="s">
        <v>32</v>
      </c>
      <c r="D33" s="8">
        <v>43200.466666666667</v>
      </c>
      <c r="E33" s="8">
        <v>43200.620324074072</v>
      </c>
      <c r="F33" s="6">
        <f>E33-D33</f>
        <v>0.15365740740526235</v>
      </c>
      <c r="G33" s="9" t="s">
        <v>17</v>
      </c>
      <c r="H33" s="9" t="s">
        <v>37</v>
      </c>
      <c r="I33" s="9" t="s">
        <v>67</v>
      </c>
      <c r="J33" s="9" t="s">
        <v>82</v>
      </c>
      <c r="K33" s="4">
        <v>2482</v>
      </c>
      <c r="L33" s="9" t="s">
        <v>67</v>
      </c>
    </row>
    <row r="34" spans="1:12" ht="40.5" customHeight="1">
      <c r="A34" s="5">
        <v>30</v>
      </c>
      <c r="B34" s="6" t="s">
        <v>46</v>
      </c>
      <c r="C34" s="7" t="s">
        <v>32</v>
      </c>
      <c r="D34" s="8">
        <v>43200.470590277779</v>
      </c>
      <c r="E34" s="8">
        <v>43200.537638888891</v>
      </c>
      <c r="F34" s="6">
        <f>E34-D34</f>
        <v>6.7048611112113576E-2</v>
      </c>
      <c r="G34" s="9" t="s">
        <v>13</v>
      </c>
      <c r="H34" s="9" t="s">
        <v>60</v>
      </c>
      <c r="I34" s="9" t="s">
        <v>61</v>
      </c>
      <c r="J34" s="9" t="s">
        <v>83</v>
      </c>
      <c r="K34" s="4">
        <v>3172</v>
      </c>
      <c r="L34" s="9"/>
    </row>
    <row r="35" spans="1:12" ht="40.5" customHeight="1">
      <c r="A35" s="5">
        <v>31</v>
      </c>
      <c r="B35" s="6" t="s">
        <v>46</v>
      </c>
      <c r="C35" s="7" t="s">
        <v>32</v>
      </c>
      <c r="D35" s="8">
        <v>43200.470833333333</v>
      </c>
      <c r="E35" s="8">
        <v>43200.621203703704</v>
      </c>
      <c r="F35" s="6">
        <f>E35-D35</f>
        <v>0.15037037037109258</v>
      </c>
      <c r="G35" s="9" t="s">
        <v>17</v>
      </c>
      <c r="H35" s="9" t="s">
        <v>37</v>
      </c>
      <c r="I35" s="9" t="s">
        <v>67</v>
      </c>
      <c r="J35" s="9" t="s">
        <v>85</v>
      </c>
      <c r="K35" s="4">
        <v>5810</v>
      </c>
      <c r="L35" s="9" t="s">
        <v>67</v>
      </c>
    </row>
    <row r="36" spans="1:12" ht="51.75" customHeight="1">
      <c r="A36" s="5">
        <v>32</v>
      </c>
      <c r="B36" s="6" t="s">
        <v>46</v>
      </c>
      <c r="C36" s="7" t="s">
        <v>32</v>
      </c>
      <c r="D36" s="8">
        <v>43200.476307870369</v>
      </c>
      <c r="E36" s="8">
        <v>43200.519791666666</v>
      </c>
      <c r="F36" s="6">
        <f>E36-D36</f>
        <v>4.3483796296641231E-2</v>
      </c>
      <c r="G36" s="9" t="s">
        <v>13</v>
      </c>
      <c r="H36" s="9" t="s">
        <v>28</v>
      </c>
      <c r="I36" s="9" t="s">
        <v>62</v>
      </c>
      <c r="J36" s="9" t="s">
        <v>86</v>
      </c>
      <c r="K36" s="4">
        <v>1228</v>
      </c>
      <c r="L36" s="9"/>
    </row>
    <row r="37" spans="1:12" ht="40.5" customHeight="1">
      <c r="A37" s="5">
        <v>33</v>
      </c>
      <c r="B37" s="6" t="s">
        <v>46</v>
      </c>
      <c r="C37" s="7" t="s">
        <v>32</v>
      </c>
      <c r="D37" s="8">
        <v>43200.476388888892</v>
      </c>
      <c r="E37" s="8">
        <v>43200.620613425926</v>
      </c>
      <c r="F37" s="6">
        <f>E37-D37</f>
        <v>0.14422453703446081</v>
      </c>
      <c r="G37" s="9" t="s">
        <v>17</v>
      </c>
      <c r="H37" s="9" t="s">
        <v>37</v>
      </c>
      <c r="I37" s="9" t="s">
        <v>67</v>
      </c>
      <c r="J37" s="9" t="s">
        <v>45</v>
      </c>
      <c r="K37" s="4">
        <v>1201</v>
      </c>
      <c r="L37" s="9" t="s">
        <v>67</v>
      </c>
    </row>
    <row r="38" spans="1:12" ht="40.5" customHeight="1">
      <c r="A38" s="5">
        <v>34</v>
      </c>
      <c r="B38" s="6" t="s">
        <v>46</v>
      </c>
      <c r="C38" s="7" t="s">
        <v>32</v>
      </c>
      <c r="D38" s="8">
        <v>43200.497407407405</v>
      </c>
      <c r="E38" s="8">
        <v>43200.568472222221</v>
      </c>
      <c r="F38" s="6">
        <f>E38-D38</f>
        <v>7.1064814816054422E-2</v>
      </c>
      <c r="G38" s="9" t="s">
        <v>13</v>
      </c>
      <c r="H38" s="9" t="s">
        <v>63</v>
      </c>
      <c r="I38" s="9" t="s">
        <v>64</v>
      </c>
      <c r="J38" s="9" t="s">
        <v>88</v>
      </c>
      <c r="K38" s="4">
        <v>1088</v>
      </c>
      <c r="L38" s="9"/>
    </row>
    <row r="39" spans="1:12" ht="40.5" customHeight="1">
      <c r="A39" s="5">
        <v>35</v>
      </c>
      <c r="B39" s="6" t="s">
        <v>46</v>
      </c>
      <c r="C39" s="7" t="s">
        <v>32</v>
      </c>
      <c r="D39" s="8">
        <v>43200.546793981484</v>
      </c>
      <c r="E39" s="8">
        <v>43200.610127314816</v>
      </c>
      <c r="F39" s="6">
        <f>E39-D39</f>
        <v>6.3333333331684116E-2</v>
      </c>
      <c r="G39" s="9" t="s">
        <v>13</v>
      </c>
      <c r="H39" s="9" t="s">
        <v>50</v>
      </c>
      <c r="I39" s="9" t="s">
        <v>56</v>
      </c>
      <c r="J39" s="9" t="s">
        <v>92</v>
      </c>
      <c r="K39" s="4">
        <v>1245</v>
      </c>
      <c r="L39" s="9"/>
    </row>
    <row r="40" spans="1:12" ht="40.5" customHeight="1">
      <c r="A40" s="5">
        <v>36</v>
      </c>
      <c r="B40" s="6" t="s">
        <v>46</v>
      </c>
      <c r="C40" s="7" t="s">
        <v>32</v>
      </c>
      <c r="D40" s="8">
        <v>43200.571631944447</v>
      </c>
      <c r="E40" s="8">
        <v>43200.640752314815</v>
      </c>
      <c r="F40" s="6">
        <f>E40-D40</f>
        <v>6.9120370368182193E-2</v>
      </c>
      <c r="G40" s="9" t="s">
        <v>13</v>
      </c>
      <c r="H40" s="9" t="s">
        <v>28</v>
      </c>
      <c r="I40" s="9" t="s">
        <v>59</v>
      </c>
      <c r="J40" s="9" t="s">
        <v>94</v>
      </c>
      <c r="K40" s="4">
        <v>1556</v>
      </c>
      <c r="L40" s="9"/>
    </row>
    <row r="41" spans="1:12" ht="51.75" customHeight="1">
      <c r="A41" s="5">
        <v>37</v>
      </c>
      <c r="B41" s="6" t="s">
        <v>46</v>
      </c>
      <c r="C41" s="7" t="s">
        <v>32</v>
      </c>
      <c r="D41" s="8">
        <v>43200.620138888888</v>
      </c>
      <c r="E41" s="8">
        <v>43200.728333333333</v>
      </c>
      <c r="F41" s="6">
        <f>E41-D41</f>
        <v>0.10819444444496185</v>
      </c>
      <c r="G41" s="9" t="s">
        <v>17</v>
      </c>
      <c r="H41" s="9" t="s">
        <v>37</v>
      </c>
      <c r="I41" s="9" t="s">
        <v>67</v>
      </c>
      <c r="J41" s="9" t="s">
        <v>101</v>
      </c>
      <c r="K41" s="4">
        <v>2403</v>
      </c>
      <c r="L41" s="9" t="s">
        <v>67</v>
      </c>
    </row>
    <row r="42" spans="1:12" ht="40.5" customHeight="1">
      <c r="A42" s="5">
        <v>38</v>
      </c>
      <c r="B42" s="6" t="s">
        <v>46</v>
      </c>
      <c r="C42" s="7" t="s">
        <v>32</v>
      </c>
      <c r="D42" s="8">
        <v>43200.682638888888</v>
      </c>
      <c r="E42" s="8">
        <v>43200.729525462964</v>
      </c>
      <c r="F42" s="6">
        <f>E42-D42</f>
        <v>4.6886574076779652E-2</v>
      </c>
      <c r="G42" s="9" t="s">
        <v>17</v>
      </c>
      <c r="H42" s="9" t="s">
        <v>37</v>
      </c>
      <c r="I42" s="9" t="s">
        <v>43</v>
      </c>
      <c r="J42" s="9" t="s">
        <v>106</v>
      </c>
      <c r="K42" s="4">
        <v>380</v>
      </c>
      <c r="L42" s="9"/>
    </row>
    <row r="43" spans="1:12" ht="40.5" customHeight="1">
      <c r="A43" s="5">
        <v>39</v>
      </c>
      <c r="B43" s="6" t="s">
        <v>46</v>
      </c>
      <c r="C43" s="7" t="s">
        <v>32</v>
      </c>
      <c r="D43" s="8">
        <v>43200.682638888888</v>
      </c>
      <c r="E43" s="8">
        <v>43200.728877314818</v>
      </c>
      <c r="F43" s="6">
        <f>E43-D43</f>
        <v>4.6238425929914229E-2</v>
      </c>
      <c r="G43" s="9" t="s">
        <v>17</v>
      </c>
      <c r="H43" s="9" t="s">
        <v>37</v>
      </c>
      <c r="I43" s="9" t="s">
        <v>43</v>
      </c>
      <c r="J43" s="9" t="s">
        <v>107</v>
      </c>
      <c r="K43" s="4">
        <v>569</v>
      </c>
      <c r="L43" s="9"/>
    </row>
    <row r="44" spans="1:12" ht="40.5" customHeight="1">
      <c r="A44" s="5">
        <v>40</v>
      </c>
      <c r="B44" s="6" t="s">
        <v>46</v>
      </c>
      <c r="C44" s="7" t="s">
        <v>32</v>
      </c>
      <c r="D44" s="8">
        <v>43200.682638888888</v>
      </c>
      <c r="E44" s="8">
        <v>43200.729178240741</v>
      </c>
      <c r="F44" s="6">
        <f>E44-D44</f>
        <v>4.6539351853425615E-2</v>
      </c>
      <c r="G44" s="9" t="s">
        <v>17</v>
      </c>
      <c r="H44" s="9" t="s">
        <v>37</v>
      </c>
      <c r="I44" s="9" t="s">
        <v>67</v>
      </c>
      <c r="J44" s="9" t="s">
        <v>108</v>
      </c>
      <c r="K44" s="4">
        <v>221</v>
      </c>
      <c r="L44" s="9"/>
    </row>
    <row r="45" spans="1:12" ht="40.5" customHeight="1">
      <c r="A45" s="5">
        <v>41</v>
      </c>
      <c r="B45" s="6" t="s">
        <v>46</v>
      </c>
      <c r="C45" s="7" t="s">
        <v>32</v>
      </c>
      <c r="D45" s="8">
        <v>43200.841747685183</v>
      </c>
      <c r="E45" s="8">
        <v>43200.907094907408</v>
      </c>
      <c r="F45" s="6">
        <f>E45-D45</f>
        <v>6.5347222225682344E-2</v>
      </c>
      <c r="G45" s="9" t="s">
        <v>13</v>
      </c>
      <c r="H45" s="9" t="s">
        <v>36</v>
      </c>
      <c r="I45" s="9" t="s">
        <v>40</v>
      </c>
      <c r="J45" s="9" t="s">
        <v>111</v>
      </c>
      <c r="K45" s="4">
        <v>105</v>
      </c>
      <c r="L45" s="9"/>
    </row>
  </sheetData>
  <sortState ref="A5:L45">
    <sortCondition ref="C5:C45"/>
    <sortCondition ref="D5:D45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5">
      <formula1>reasons</formula1>
    </dataValidation>
  </dataValidations>
  <printOptions horizontalCentered="1"/>
  <pageMargins left="0" right="0.19685039370078741" top="0.15748031496062992" bottom="0.11811023622047245" header="0.11811023622047245" footer="0.11811023622047245"/>
  <pageSetup paperSize="9" scale="55" orientation="landscape" horizontalDpi="300" verticalDpi="300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2018-04-11T04:42:42Z</dcterms:modified>
</cp:coreProperties>
</file>